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ong\Documents\D드라이브자료\1.노성준\1.업무파일\1.업무추진비\2019\월별 홈페이지 공개\"/>
    </mc:Choice>
  </mc:AlternateContent>
  <bookViews>
    <workbookView xWindow="375" yWindow="4830" windowWidth="25230" windowHeight="7800" tabRatio="825"/>
  </bookViews>
  <sheets>
    <sheet name="이사장" sheetId="2" r:id="rId1"/>
    <sheet name="경영본부장" sheetId="4" r:id="rId2"/>
    <sheet name="환경본부장" sheetId="5" r:id="rId3"/>
    <sheet name="경영지원처장" sheetId="6" r:id="rId4"/>
    <sheet name="한밭체육시설처장" sheetId="12" r:id="rId5"/>
    <sheet name="월드컵체육시설처장" sheetId="7" r:id="rId6"/>
    <sheet name="복지시설처장" sheetId="8" r:id="rId7"/>
    <sheet name="환경시설처장" sheetId="9" r:id="rId8"/>
    <sheet name="기반시설처장" sheetId="10" r:id="rId9"/>
    <sheet name="안전감사실장" sheetId="11" r:id="rId10"/>
  </sheets>
  <definedNames>
    <definedName name="_xlnm._FilterDatabase" localSheetId="1" hidden="1">경영본부장!$A$3:$I$3</definedName>
    <definedName name="_xlnm._FilterDatabase" localSheetId="3" hidden="1">경영지원처장!$A$3:$I$3</definedName>
    <definedName name="_xlnm._FilterDatabase" localSheetId="8" hidden="1">기반시설처장!$A$3:$I$3</definedName>
    <definedName name="_xlnm._FilterDatabase" localSheetId="6" hidden="1">복지시설처장!$A$3:$I$3</definedName>
    <definedName name="_xlnm._FilterDatabase" localSheetId="9" hidden="1">안전감사실장!$A$3:$I$3</definedName>
    <definedName name="_xlnm._FilterDatabase" localSheetId="5" hidden="1">월드컵체육시설처장!$A$3:$I$3</definedName>
    <definedName name="_xlnm._FilterDatabase" localSheetId="0" hidden="1">이사장!$A$3:$H$3</definedName>
    <definedName name="_xlnm._FilterDatabase" localSheetId="4" hidden="1">한밭체육시설처장!$A$3:$I$3</definedName>
    <definedName name="_xlnm._FilterDatabase" localSheetId="2" hidden="1">환경본부장!$A$3:$I$3</definedName>
    <definedName name="_xlnm._FilterDatabase" localSheetId="7" hidden="1">환경시설처장!$A$3:$I$3</definedName>
    <definedName name="_xlnm.Print_Area" localSheetId="1">경영본부장!$A$1:$H$7</definedName>
    <definedName name="_xlnm.Print_Area" localSheetId="3">경영지원처장!$A$1:$H$6</definedName>
    <definedName name="_xlnm.Print_Area" localSheetId="8">기반시설처장!$A$1:$H$6</definedName>
    <definedName name="_xlnm.Print_Area" localSheetId="6">복지시설처장!$A$1:$H$7</definedName>
    <definedName name="_xlnm.Print_Area" localSheetId="9">안전감사실장!$A$1:$H$6</definedName>
    <definedName name="_xlnm.Print_Area" localSheetId="5">월드컵체육시설처장!$A$1:$H$6</definedName>
    <definedName name="_xlnm.Print_Area" localSheetId="0">이사장!$A$1:$H$15</definedName>
    <definedName name="_xlnm.Print_Area" localSheetId="4">한밭체육시설처장!$A$1:$H$6</definedName>
    <definedName name="_xlnm.Print_Area" localSheetId="2">환경본부장!$A$1:$H$10</definedName>
    <definedName name="_xlnm.Print_Area" localSheetId="7">환경시설처장!$A$1:$H$6</definedName>
  </definedNames>
  <calcPr calcId="162913"/>
</workbook>
</file>

<file path=xl/calcChain.xml><?xml version="1.0" encoding="utf-8"?>
<calcChain xmlns="http://schemas.openxmlformats.org/spreadsheetml/2006/main">
  <c r="H5" i="4" l="1"/>
  <c r="H4" i="4"/>
  <c r="G4" i="4"/>
  <c r="H5" i="2" l="1"/>
  <c r="H4" i="2"/>
  <c r="G4" i="2"/>
  <c r="H5" i="9" l="1"/>
  <c r="H4" i="9"/>
  <c r="G4" i="9"/>
  <c r="H5" i="5" l="1"/>
  <c r="H4" i="5"/>
  <c r="G4" i="5"/>
  <c r="G4" i="6" l="1"/>
  <c r="H5" i="6"/>
  <c r="H4" i="6"/>
  <c r="H5" i="8" l="1"/>
  <c r="H4" i="8"/>
  <c r="H5" i="12" l="1"/>
  <c r="H4" i="12"/>
  <c r="G4" i="12"/>
  <c r="H5" i="11" l="1"/>
  <c r="H4" i="11"/>
  <c r="G4" i="11"/>
  <c r="G4" i="8" l="1"/>
  <c r="G4" i="7"/>
  <c r="H5" i="7" l="1"/>
  <c r="H4" i="7"/>
  <c r="G4" i="10" l="1"/>
  <c r="H5" i="10" l="1"/>
  <c r="H4" i="10"/>
</calcChain>
</file>

<file path=xl/sharedStrings.xml><?xml version="1.0" encoding="utf-8"?>
<sst xmlns="http://schemas.openxmlformats.org/spreadsheetml/2006/main" count="183" uniqueCount="82">
  <si>
    <t>계</t>
  </si>
  <si>
    <t>금액(원)</t>
    <phoneticPr fontId="2" type="noConversion"/>
  </si>
  <si>
    <t>집행 대상자</t>
    <phoneticPr fontId="2" type="noConversion"/>
  </si>
  <si>
    <t>사용처(장소)</t>
    <phoneticPr fontId="2" type="noConversion"/>
  </si>
  <si>
    <t>내    역</t>
    <phoneticPr fontId="2" type="noConversion"/>
  </si>
  <si>
    <t>인원(명)</t>
    <phoneticPr fontId="2" type="noConversion"/>
  </si>
  <si>
    <t>일 자</t>
    <phoneticPr fontId="2" type="noConversion"/>
  </si>
  <si>
    <t>연 번</t>
    <phoneticPr fontId="2" type="noConversion"/>
  </si>
  <si>
    <t>결제 방식</t>
    <phoneticPr fontId="2" type="noConversion"/>
  </si>
  <si>
    <t>"사용내역 없음"</t>
    <phoneticPr fontId="2" type="noConversion"/>
  </si>
  <si>
    <t>집행 대상자</t>
    <phoneticPr fontId="2" type="noConversion"/>
  </si>
  <si>
    <t>카드</t>
  </si>
  <si>
    <t>환경시설처 직원격려</t>
  </si>
  <si>
    <t>웰빙육사시미(서구 갈마로 90)</t>
  </si>
  <si>
    <t>경조사비(축의금)</t>
  </si>
  <si>
    <t>서원골유황오리(유성구 엑스포로269번길 8)</t>
  </si>
  <si>
    <t>이사장 업무추진비 사용내역 (2019년 6월)</t>
  </si>
  <si>
    <t>경영본부장 업무추진비 사용내역 (2019년 6월)</t>
  </si>
  <si>
    <t>환경본부장 업무추진비 사용내역 (2019년 6월)</t>
  </si>
  <si>
    <t>경영지원처장 업무추진비 사용내역 (2019년 6월)</t>
  </si>
  <si>
    <t>한밭체육시설처장 업무추진비 사용내역 (2019년 6월)</t>
  </si>
  <si>
    <t>월드컵체육시설처장 업무추진비 사용내역 (2019년 6월)</t>
  </si>
  <si>
    <t>복지시설처장 업무추진비 사용내역 (2019년 6월)</t>
  </si>
  <si>
    <t>환경시설처장 업무추진비 사용내역 (2019년 6월)</t>
  </si>
  <si>
    <t>기반시설처장 업무추진비 사용내역 (2019년 6월)</t>
  </si>
  <si>
    <t>안전감사실장 업무추진비 사용내역 (2019년 6월)</t>
  </si>
  <si>
    <t>2019년 2분기 체육시설 활성화 추진위원회 개최 후 오찬</t>
  </si>
  <si>
    <t>봉평메일왕막국수
(중구 대종로 373)</t>
  </si>
  <si>
    <t>한밭체육시설처장, 각부서 팀장 3명, 직원 2명</t>
  </si>
  <si>
    <t>"사용내역 없음"</t>
  </si>
  <si>
    <t>토담골도예촌(동구 새울로 89)</t>
    <phoneticPr fontId="2" type="noConversion"/>
  </si>
  <si>
    <t>동해막국수(유성구 엑스포로 573-13)</t>
    <phoneticPr fontId="2" type="noConversion"/>
  </si>
  <si>
    <t>경영본부장, 용운국제수영장 직원 등</t>
  </si>
  <si>
    <t>카드</t>
    <phoneticPr fontId="2" type="noConversion"/>
  </si>
  <si>
    <t>카드</t>
    <phoneticPr fontId="2" type="noConversion"/>
  </si>
  <si>
    <t>경영본부장, 경영지원처장 및 직원 등</t>
    <phoneticPr fontId="2" type="noConversion"/>
  </si>
  <si>
    <t>경조사비(축의금)</t>
    <phoneticPr fontId="2" type="noConversion"/>
  </si>
  <si>
    <t>상가지원팀 직원 결혼</t>
    <phoneticPr fontId="2" type="noConversion"/>
  </si>
  <si>
    <t>현금</t>
    <phoneticPr fontId="2" type="noConversion"/>
  </si>
  <si>
    <t>이사장과 정책연수 대상자 간의 간담회 및 오찬 실시</t>
  </si>
  <si>
    <t>오리골보궁(서구 관저동 1381)</t>
    <phoneticPr fontId="2" type="noConversion"/>
  </si>
  <si>
    <t>삿뽀로 대전점(서구 대덕대로 366)</t>
    <phoneticPr fontId="2" type="noConversion"/>
  </si>
  <si>
    <t>이화원(유성구 노은동 270)</t>
    <phoneticPr fontId="2" type="noConversion"/>
  </si>
  <si>
    <t>흑산도(서구 월평동 227)</t>
    <phoneticPr fontId="2" type="noConversion"/>
  </si>
  <si>
    <t>경복궁(서구 만년동 282)</t>
    <phoneticPr fontId="2" type="noConversion"/>
  </si>
  <si>
    <t>일정(서구 만년동 323)</t>
    <phoneticPr fontId="2" type="noConversion"/>
  </si>
  <si>
    <t>경영지원처 직원 등</t>
  </si>
  <si>
    <t>이사장, 노조위원장, 경영지원처장 등</t>
  </si>
  <si>
    <t>이사장, 복지시설처장, 정수원 등 직원</t>
  </si>
  <si>
    <t>이사장, 경영본부장, 경영지원처장, 인사위원회 외부위원 등</t>
  </si>
  <si>
    <t>이사장, 경영본부장, 노동조합관계자 등</t>
  </si>
  <si>
    <t>이사장, 총무인사팀장, 정년퇴임자 등</t>
  </si>
  <si>
    <t>이사장, 재무회계팀 직원 등</t>
  </si>
  <si>
    <t>카드</t>
    <phoneticPr fontId="2" type="noConversion"/>
  </si>
  <si>
    <t>현금</t>
    <phoneticPr fontId="2" type="noConversion"/>
  </si>
  <si>
    <t>카드</t>
    <phoneticPr fontId="2" type="noConversion"/>
  </si>
  <si>
    <t>카드</t>
    <phoneticPr fontId="2" type="noConversion"/>
  </si>
  <si>
    <t>카드</t>
    <phoneticPr fontId="2" type="noConversion"/>
  </si>
  <si>
    <t>월드컵경기장운영팀 직원 결혼</t>
    <phoneticPr fontId="2" type="noConversion"/>
  </si>
  <si>
    <t>이사장 정수원 방문으로 경영상의 현안사항 논의 및 직원격려 만찬 실시</t>
    <phoneticPr fontId="2" type="noConversion"/>
  </si>
  <si>
    <t>현안업무로 고생한 복지시설처 직원 격려</t>
  </si>
  <si>
    <t>내고향흑염소마을(대전 서구 신갈마로 131)</t>
  </si>
  <si>
    <t>복지시설처 직원</t>
  </si>
  <si>
    <t>괴곡동 지역주민과 장사시설 운영관련 업무협의</t>
  </si>
  <si>
    <t>금평추어탕(대전 서수 장안로 53)</t>
  </si>
  <si>
    <t>괴곡동 지역주민</t>
  </si>
  <si>
    <t>금강왕생삼겹(서구 만년동 308 리더스타운)</t>
  </si>
  <si>
    <t>기반시설처 직원격려</t>
  </si>
  <si>
    <t>원촌식당(유성구 원촌동 80-2)</t>
  </si>
  <si>
    <t>환경시설처 직원 등</t>
    <phoneticPr fontId="2" type="noConversion"/>
  </si>
  <si>
    <t>이사장, 경영본부장, 정책연수 대상자, 총무인사팀장 등</t>
    <phoneticPr fontId="2" type="noConversion"/>
  </si>
  <si>
    <t>공단 인사위원회 외부위원 위촉기간 만료에 따른 오찬 실시</t>
    <phoneticPr fontId="2" type="noConversion"/>
  </si>
  <si>
    <t>노동조합 관계자와 공단 현안사항 협의 및 만찬 실시</t>
    <phoneticPr fontId="2" type="noConversion"/>
  </si>
  <si>
    <t>재무회계팀 직원 격려 오찬 실시</t>
    <phoneticPr fontId="2" type="noConversion"/>
  </si>
  <si>
    <t>노사 현안사항 협의를 위해 노동조합 관계자와 오찬 실시</t>
    <phoneticPr fontId="2" type="noConversion"/>
  </si>
  <si>
    <t>2019년 상반기 공단 정년퇴임자 공적 치하 오찬 실시</t>
    <phoneticPr fontId="2" type="noConversion"/>
  </si>
  <si>
    <t>경영지원처 직원 격려 만찬 실시</t>
    <phoneticPr fontId="2" type="noConversion"/>
  </si>
  <si>
    <t>용운국제수영장 근로자간의 대화의 시간 간담회 및 오찬 실시</t>
    <phoneticPr fontId="2" type="noConversion"/>
  </si>
  <si>
    <t>경영지원처장 및 경영지원처 직원 화합 오찬 실시</t>
    <phoneticPr fontId="2" type="noConversion"/>
  </si>
  <si>
    <t>시 관계자 오찬 실시</t>
    <phoneticPr fontId="2" type="noConversion"/>
  </si>
  <si>
    <t>이화수 대전원촌본점(유성구 아리랑로 18)</t>
    <phoneticPr fontId="2" type="noConversion"/>
  </si>
  <si>
    <t>이화수 대전원촌본점(유성구 아리랑로 18)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</si>
</sst>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1" formatCode="_-* #,##0_-;\-* #,##0_-;_-* &quot;-&quot;_-;_-@_-"/>
    <numFmt numFmtId="43" formatCode="_-* #,##0.00_-;\-* #,##0.00_-;_-* &quot;-&quot;??_-;_-@_-"/>
    <numFmt numFmtId="176" formatCode="_(* #,##0_);_(* \(#,##0\);_(* &quot;-&quot;_);_(@_)"/>
    <numFmt numFmtId="177" formatCode="&quot;카드 :&quot;\ #\ &quot;회&quot;"/>
    <numFmt numFmtId="178" formatCode="mm&quot;월&quot;\ dd&quot;일&quot;"/>
    <numFmt numFmtId="179" formatCode="&quot;현금 :&quot;\ #\ &quot;회&quot;"/>
    <numFmt numFmtId="180" formatCode="#,##0_ "/>
  </numFmts>
  <fonts count="19"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10"/>
      <name val="Arial"/>
      <family val="2"/>
    </font>
    <font>
      <sz val="11"/>
      <name val="돋움"/>
      <family val="3"/>
      <charset val="129"/>
    </font>
    <font>
      <sz val="11"/>
      <color indexed="8"/>
      <name val="맑은 고딕"/>
      <family val="3"/>
      <charset val="129"/>
    </font>
    <font>
      <b/>
      <sz val="22"/>
      <color indexed="8"/>
      <name val="HY헤드라인M"/>
      <family val="1"/>
      <charset val="129"/>
    </font>
    <font>
      <sz val="11"/>
      <color theme="1"/>
      <name val="맑은 고딕"/>
      <family val="3"/>
      <charset val="129"/>
      <scheme val="major"/>
    </font>
    <font>
      <b/>
      <sz val="11"/>
      <color rgb="FF000000"/>
      <name val="맑은 고딕"/>
      <family val="3"/>
      <charset val="129"/>
      <scheme val="major"/>
    </font>
    <font>
      <sz val="11"/>
      <color rgb="FF000000"/>
      <name val="맑은 고딕"/>
      <family val="3"/>
      <charset val="129"/>
      <scheme val="major"/>
    </font>
    <font>
      <sz val="11"/>
      <name val="맑은 고딕"/>
      <family val="3"/>
      <charset val="129"/>
      <scheme val="major"/>
    </font>
    <font>
      <sz val="11"/>
      <color theme="1"/>
      <name val="맑은고딕"/>
      <family val="3"/>
      <charset val="129"/>
    </font>
    <font>
      <b/>
      <sz val="11"/>
      <color theme="1"/>
      <name val="맑은 고딕"/>
      <family val="3"/>
      <charset val="129"/>
      <scheme val="major"/>
    </font>
    <font>
      <b/>
      <sz val="12"/>
      <color rgb="FF000000"/>
      <name val="맑은 고딕"/>
      <family val="3"/>
      <charset val="129"/>
      <scheme val="major"/>
    </font>
    <font>
      <sz val="10"/>
      <color rgb="FF000000"/>
      <name val="맑은 고딕"/>
      <family val="3"/>
      <charset val="129"/>
      <scheme val="major"/>
    </font>
    <font>
      <sz val="10"/>
      <color rgb="FFFF0000"/>
      <name val="맑은 고딕"/>
      <family val="3"/>
      <charset val="129"/>
      <scheme val="major"/>
    </font>
    <font>
      <sz val="11"/>
      <color indexed="8"/>
      <name val="맑은 고딕"/>
      <family val="3"/>
      <charset val="129"/>
      <scheme val="major"/>
    </font>
    <font>
      <sz val="12"/>
      <color rgb="FF000000"/>
      <name val="맑은 고딕"/>
      <family val="3"/>
      <charset val="129"/>
      <scheme val="major"/>
    </font>
    <font>
      <sz val="11"/>
      <color rgb="FFFF0000"/>
      <name val="맑은 고딕"/>
      <family val="3"/>
      <charset val="129"/>
      <scheme val="major"/>
    </font>
  </fonts>
  <fills count="4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theme="8" tint="0.79998168889431442"/>
        <bgColor indexed="64"/>
      </patternFill>
    </fill>
  </fills>
  <borders count="51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double">
        <color auto="1"/>
      </bottom>
      <diagonal/>
    </border>
    <border>
      <left/>
      <right style="thin">
        <color rgb="FF000000"/>
      </right>
      <top style="medium">
        <color auto="1"/>
      </top>
      <bottom style="double">
        <color auto="1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double">
        <color auto="1"/>
      </bottom>
      <diagonal/>
    </border>
    <border>
      <left style="thin">
        <color rgb="FF000000"/>
      </left>
      <right style="medium">
        <color auto="1"/>
      </right>
      <top style="medium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auto="1"/>
      </bottom>
      <diagonal/>
    </border>
    <border>
      <left style="thin">
        <color indexed="64"/>
      </left>
      <right style="thin">
        <color indexed="8"/>
      </right>
      <top style="thin">
        <color rgb="FF000000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double">
        <color auto="1"/>
      </top>
      <bottom/>
      <diagonal/>
    </border>
    <border>
      <left style="thin">
        <color rgb="FF000000"/>
      </left>
      <right style="thin">
        <color rgb="FF000000"/>
      </right>
      <top style="double">
        <color auto="1"/>
      </top>
      <bottom/>
      <diagonal/>
    </border>
    <border>
      <left style="thin">
        <color indexed="64"/>
      </left>
      <right style="thin">
        <color rgb="FF000000"/>
      </right>
      <top style="double">
        <color auto="1"/>
      </top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medium">
        <color auto="1"/>
      </left>
      <right style="thin">
        <color indexed="64"/>
      </right>
      <top style="double">
        <color auto="1"/>
      </top>
      <bottom/>
      <diagonal/>
    </border>
    <border>
      <left style="medium">
        <color auto="1"/>
      </left>
      <right style="thin">
        <color indexed="64"/>
      </right>
      <top/>
      <bottom style="thin">
        <color indexed="8"/>
      </bottom>
      <diagonal/>
    </border>
    <border>
      <left style="medium">
        <color auto="1"/>
      </left>
      <right/>
      <top/>
      <bottom style="thin">
        <color indexed="8"/>
      </bottom>
      <diagonal/>
    </border>
    <border>
      <left style="thin">
        <color rgb="FF000000"/>
      </left>
      <right style="medium">
        <color auto="1"/>
      </right>
      <top/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auto="1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auto="1"/>
      </right>
      <top/>
      <bottom style="thin">
        <color indexed="64"/>
      </bottom>
      <diagonal/>
    </border>
    <border>
      <left style="medium">
        <color auto="1"/>
      </left>
      <right/>
      <top style="thin">
        <color indexed="8"/>
      </top>
      <bottom style="medium">
        <color auto="1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/>
      <top style="thin">
        <color indexed="8"/>
      </top>
      <bottom style="medium">
        <color auto="1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</borders>
  <cellStyleXfs count="99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3" fillId="0" borderId="0"/>
    <xf numFmtId="176" fontId="3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176" fontId="3" fillId="0" borderId="0" applyFont="0" applyFill="0" applyBorder="0" applyAlignment="0" applyProtection="0"/>
    <xf numFmtId="41" fontId="5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3" fillId="0" borderId="0" applyNumberFormat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</cellStyleXfs>
  <cellXfs count="124">
    <xf numFmtId="0" fontId="0" fillId="0" borderId="0" xfId="0">
      <alignment vertical="center"/>
    </xf>
    <xf numFmtId="41" fontId="0" fillId="0" borderId="0" xfId="16" applyFont="1">
      <alignment vertical="center"/>
    </xf>
    <xf numFmtId="43" fontId="0" fillId="0" borderId="0" xfId="0" applyNumberFormat="1">
      <alignment vertical="center"/>
    </xf>
    <xf numFmtId="177" fontId="8" fillId="0" borderId="6" xfId="16" applyNumberFormat="1" applyFont="1" applyBorder="1" applyAlignment="1">
      <alignment horizontal="center" vertical="center" wrapText="1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179" fontId="8" fillId="0" borderId="24" xfId="16" applyNumberFormat="1" applyFont="1" applyBorder="1" applyAlignment="1">
      <alignment horizontal="center" vertical="center" wrapText="1"/>
    </xf>
    <xf numFmtId="0" fontId="7" fillId="0" borderId="13" xfId="10" applyFont="1" applyFill="1" applyBorder="1" applyAlignment="1">
      <alignment horizontal="center" vertical="center"/>
    </xf>
    <xf numFmtId="180" fontId="7" fillId="0" borderId="13" xfId="10" applyNumberFormat="1" applyFont="1" applyFill="1" applyBorder="1" applyAlignment="1">
      <alignment horizontal="right" vertical="center"/>
    </xf>
    <xf numFmtId="180" fontId="7" fillId="0" borderId="34" xfId="10" applyNumberFormat="1" applyFont="1" applyFill="1" applyBorder="1" applyAlignment="1">
      <alignment horizontal="right" vertical="center"/>
    </xf>
    <xf numFmtId="0" fontId="7" fillId="0" borderId="34" xfId="10" applyFont="1" applyFill="1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0" xfId="0" applyBorder="1">
      <alignment vertical="center"/>
    </xf>
    <xf numFmtId="0" fontId="0" fillId="0" borderId="28" xfId="0" applyBorder="1">
      <alignment vertical="center"/>
    </xf>
    <xf numFmtId="0" fontId="7" fillId="0" borderId="35" xfId="10" applyFont="1" applyFill="1" applyBorder="1" applyAlignment="1">
      <alignment horizontal="center" vertical="center"/>
    </xf>
    <xf numFmtId="43" fontId="11" fillId="0" borderId="0" xfId="0" applyNumberFormat="1" applyFont="1">
      <alignment vertical="center"/>
    </xf>
    <xf numFmtId="41" fontId="11" fillId="0" borderId="0" xfId="16" applyFont="1">
      <alignment vertical="center"/>
    </xf>
    <xf numFmtId="0" fontId="11" fillId="0" borderId="0" xfId="0" applyFont="1">
      <alignment vertical="center"/>
    </xf>
    <xf numFmtId="0" fontId="12" fillId="0" borderId="30" xfId="1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179" fontId="8" fillId="0" borderId="28" xfId="16" applyNumberFormat="1" applyFont="1" applyBorder="1" applyAlignment="1">
      <alignment horizontal="center" vertical="center" wrapText="1"/>
    </xf>
    <xf numFmtId="0" fontId="9" fillId="0" borderId="38" xfId="0" applyFont="1" applyBorder="1" applyAlignment="1">
      <alignment horizontal="center" vertical="center" wrapText="1"/>
    </xf>
    <xf numFmtId="0" fontId="12" fillId="0" borderId="35" xfId="10" applyFont="1" applyFill="1" applyBorder="1" applyAlignment="1">
      <alignment horizontal="center" vertical="center"/>
    </xf>
    <xf numFmtId="41" fontId="9" fillId="0" borderId="38" xfId="0" applyNumberFormat="1" applyFont="1" applyBorder="1" applyAlignment="1">
      <alignment horizontal="center" vertical="center" wrapText="1"/>
    </xf>
    <xf numFmtId="0" fontId="7" fillId="0" borderId="38" xfId="10" applyFont="1" applyFill="1" applyBorder="1" applyAlignment="1">
      <alignment horizontal="center" vertical="center"/>
    </xf>
    <xf numFmtId="0" fontId="7" fillId="0" borderId="38" xfId="10" applyFont="1" applyFill="1" applyBorder="1" applyAlignment="1">
      <alignment horizontal="center" vertical="center" wrapText="1"/>
    </xf>
    <xf numFmtId="180" fontId="7" fillId="0" borderId="38" xfId="10" applyNumberFormat="1" applyFont="1" applyFill="1" applyBorder="1" applyAlignment="1">
      <alignment horizontal="right" vertical="center"/>
    </xf>
    <xf numFmtId="0" fontId="12" fillId="0" borderId="40" xfId="10" applyFont="1" applyFill="1" applyBorder="1" applyAlignment="1">
      <alignment horizontal="center" vertical="center"/>
    </xf>
    <xf numFmtId="0" fontId="10" fillId="0" borderId="38" xfId="10" applyFont="1" applyFill="1" applyBorder="1" applyAlignment="1">
      <alignment horizontal="center" vertical="center"/>
    </xf>
    <xf numFmtId="0" fontId="7" fillId="0" borderId="12" xfId="10" applyFont="1" applyFill="1" applyBorder="1" applyAlignment="1">
      <alignment horizontal="center" vertical="center"/>
    </xf>
    <xf numFmtId="180" fontId="7" fillId="0" borderId="12" xfId="10" applyNumberFormat="1" applyFont="1" applyFill="1" applyBorder="1" applyAlignment="1">
      <alignment horizontal="right" vertical="center"/>
    </xf>
    <xf numFmtId="0" fontId="12" fillId="0" borderId="42" xfId="10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3" fillId="2" borderId="10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177" fontId="13" fillId="0" borderId="6" xfId="16" applyNumberFormat="1" applyFont="1" applyBorder="1" applyAlignment="1">
      <alignment horizontal="center" vertical="center" wrapText="1"/>
    </xf>
    <xf numFmtId="179" fontId="13" fillId="0" borderId="6" xfId="16" applyNumberFormat="1" applyFont="1" applyBorder="1" applyAlignment="1">
      <alignment horizontal="center" vertical="center" wrapText="1"/>
    </xf>
    <xf numFmtId="0" fontId="8" fillId="0" borderId="46" xfId="0" applyFont="1" applyBorder="1" applyAlignment="1">
      <alignment horizontal="center" vertical="center" wrapText="1"/>
    </xf>
    <xf numFmtId="58" fontId="7" fillId="0" borderId="47" xfId="0" applyNumberFormat="1" applyFont="1" applyBorder="1" applyAlignment="1">
      <alignment horizontal="center" vertical="center" wrapText="1"/>
    </xf>
    <xf numFmtId="20" fontId="16" fillId="0" borderId="47" xfId="0" applyNumberFormat="1" applyFont="1" applyBorder="1" applyAlignment="1">
      <alignment horizontal="center" vertical="center" shrinkToFit="1"/>
    </xf>
    <xf numFmtId="0" fontId="10" fillId="0" borderId="47" xfId="0" applyFont="1" applyBorder="1" applyAlignment="1">
      <alignment horizontal="center" vertical="center" shrinkToFit="1"/>
    </xf>
    <xf numFmtId="0" fontId="9" fillId="0" borderId="47" xfId="0" applyFont="1" applyBorder="1" applyAlignment="1">
      <alignment horizontal="center" vertical="center" wrapText="1"/>
    </xf>
    <xf numFmtId="179" fontId="8" fillId="0" borderId="48" xfId="16" applyNumberFormat="1" applyFont="1" applyBorder="1" applyAlignment="1">
      <alignment horizontal="center" vertical="center" wrapText="1"/>
    </xf>
    <xf numFmtId="0" fontId="8" fillId="0" borderId="39" xfId="0" applyFont="1" applyBorder="1" applyAlignment="1">
      <alignment horizontal="center" vertical="center" wrapText="1"/>
    </xf>
    <xf numFmtId="58" fontId="7" fillId="0" borderId="38" xfId="0" applyNumberFormat="1" applyFont="1" applyBorder="1" applyAlignment="1">
      <alignment horizontal="center" vertical="center" wrapText="1"/>
    </xf>
    <xf numFmtId="0" fontId="8" fillId="0" borderId="29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58" fontId="7" fillId="0" borderId="12" xfId="0" applyNumberFormat="1" applyFont="1" applyBorder="1" applyAlignment="1">
      <alignment horizontal="center" vertical="center" wrapText="1"/>
    </xf>
    <xf numFmtId="20" fontId="16" fillId="0" borderId="34" xfId="0" applyNumberFormat="1" applyFont="1" applyBorder="1" applyAlignment="1">
      <alignment horizontal="center" vertical="center" shrinkToFit="1"/>
    </xf>
    <xf numFmtId="0" fontId="7" fillId="0" borderId="0" xfId="0" applyFont="1">
      <alignment vertical="center"/>
    </xf>
    <xf numFmtId="0" fontId="8" fillId="0" borderId="41" xfId="0" applyFont="1" applyBorder="1" applyAlignment="1">
      <alignment horizontal="center" vertical="center" wrapText="1"/>
    </xf>
    <xf numFmtId="58" fontId="7" fillId="0" borderId="34" xfId="0" applyNumberFormat="1" applyFont="1" applyBorder="1" applyAlignment="1">
      <alignment horizontal="center" vertical="center" wrapText="1"/>
    </xf>
    <xf numFmtId="0" fontId="13" fillId="0" borderId="33" xfId="0" applyFont="1" applyBorder="1" applyAlignment="1">
      <alignment horizontal="center" vertical="center" wrapText="1"/>
    </xf>
    <xf numFmtId="0" fontId="18" fillId="0" borderId="34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41" fontId="9" fillId="0" borderId="34" xfId="0" applyNumberFormat="1" applyFont="1" applyBorder="1" applyAlignment="1">
      <alignment horizontal="center" vertical="center" wrapText="1"/>
    </xf>
    <xf numFmtId="0" fontId="7" fillId="0" borderId="35" xfId="16" applyNumberFormat="1" applyFont="1" applyBorder="1" applyAlignment="1">
      <alignment horizontal="center" vertical="center" wrapText="1"/>
    </xf>
    <xf numFmtId="179" fontId="13" fillId="0" borderId="24" xfId="16" applyNumberFormat="1" applyFont="1" applyBorder="1" applyAlignment="1">
      <alignment horizontal="center" vertical="center" wrapText="1"/>
    </xf>
    <xf numFmtId="43" fontId="7" fillId="0" borderId="0" xfId="0" applyNumberFormat="1" applyFont="1">
      <alignment vertical="center"/>
    </xf>
    <xf numFmtId="41" fontId="7" fillId="0" borderId="0" xfId="16" applyFont="1">
      <alignment vertical="center"/>
    </xf>
    <xf numFmtId="0" fontId="7" fillId="0" borderId="36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/>
    </xf>
    <xf numFmtId="41" fontId="9" fillId="0" borderId="16" xfId="0" applyNumberFormat="1" applyFont="1" applyBorder="1" applyAlignment="1">
      <alignment horizontal="center" vertical="center" wrapText="1"/>
    </xf>
    <xf numFmtId="0" fontId="7" fillId="0" borderId="37" xfId="16" applyNumberFormat="1" applyFont="1" applyBorder="1" applyAlignment="1">
      <alignment horizontal="center" vertical="center" wrapText="1"/>
    </xf>
    <xf numFmtId="0" fontId="13" fillId="2" borderId="43" xfId="0" applyFont="1" applyFill="1" applyBorder="1" applyAlignment="1">
      <alignment horizontal="center" vertical="center" wrapText="1"/>
    </xf>
    <xf numFmtId="0" fontId="13" fillId="2" borderId="44" xfId="0" applyFont="1" applyFill="1" applyBorder="1" applyAlignment="1">
      <alignment horizontal="center" vertical="center" wrapText="1"/>
    </xf>
    <xf numFmtId="0" fontId="13" fillId="2" borderId="45" xfId="0" applyFont="1" applyFill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/>
    </xf>
    <xf numFmtId="0" fontId="7" fillId="0" borderId="38" xfId="0" applyFont="1" applyBorder="1" applyAlignment="1">
      <alignment horizontal="center" vertical="center"/>
    </xf>
    <xf numFmtId="41" fontId="7" fillId="0" borderId="38" xfId="16" applyFont="1" applyBorder="1" applyAlignment="1">
      <alignment horizontal="center" vertical="center"/>
    </xf>
    <xf numFmtId="179" fontId="8" fillId="0" borderId="40" xfId="16" applyNumberFormat="1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/>
    </xf>
    <xf numFmtId="41" fontId="7" fillId="0" borderId="34" xfId="16" applyFont="1" applyBorder="1" applyAlignment="1">
      <alignment horizontal="center" vertical="center"/>
    </xf>
    <xf numFmtId="179" fontId="8" fillId="0" borderId="35" xfId="16" applyNumberFormat="1" applyFont="1" applyBorder="1" applyAlignment="1">
      <alignment horizontal="center" vertical="center" wrapText="1"/>
    </xf>
    <xf numFmtId="179" fontId="13" fillId="0" borderId="30" xfId="16" applyNumberFormat="1" applyFont="1" applyBorder="1" applyAlignment="1">
      <alignment horizontal="center" vertical="center" wrapText="1"/>
    </xf>
    <xf numFmtId="177" fontId="13" fillId="0" borderId="48" xfId="16" applyNumberFormat="1" applyFont="1" applyBorder="1" applyAlignment="1">
      <alignment horizontal="center" vertical="center" wrapText="1"/>
    </xf>
    <xf numFmtId="0" fontId="7" fillId="0" borderId="31" xfId="0" applyFont="1" applyBorder="1" applyAlignment="1">
      <alignment horizontal="center" vertical="center" wrapText="1"/>
    </xf>
    <xf numFmtId="0" fontId="7" fillId="0" borderId="32" xfId="16" applyNumberFormat="1" applyFont="1" applyBorder="1" applyAlignment="1">
      <alignment horizontal="center" vertical="center" wrapText="1"/>
    </xf>
    <xf numFmtId="0" fontId="6" fillId="3" borderId="25" xfId="0" applyFont="1" applyFill="1" applyBorder="1" applyAlignment="1">
      <alignment horizontal="center" vertical="center"/>
    </xf>
    <xf numFmtId="0" fontId="6" fillId="3" borderId="26" xfId="0" applyFont="1" applyFill="1" applyBorder="1" applyAlignment="1">
      <alignment horizontal="center" vertical="center"/>
    </xf>
    <xf numFmtId="0" fontId="6" fillId="3" borderId="27" xfId="0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17" fillId="0" borderId="17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41" fontId="13" fillId="0" borderId="5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178" fontId="9" fillId="0" borderId="3" xfId="0" applyNumberFormat="1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41" fontId="8" fillId="0" borderId="5" xfId="0" applyNumberFormat="1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17" xfId="0" applyFont="1" applyBorder="1" applyAlignment="1">
      <alignment horizontal="center" vertical="center" wrapText="1"/>
    </xf>
    <xf numFmtId="0" fontId="13" fillId="0" borderId="23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41" fontId="13" fillId="0" borderId="1" xfId="0" applyNumberFormat="1" applyFont="1" applyBorder="1" applyAlignment="1">
      <alignment horizontal="center" vertical="center" wrapText="1"/>
    </xf>
    <xf numFmtId="0" fontId="13" fillId="0" borderId="39" xfId="0" applyFont="1" applyBorder="1" applyAlignment="1">
      <alignment horizontal="center" vertical="center" wrapText="1"/>
    </xf>
    <xf numFmtId="0" fontId="14" fillId="0" borderId="38" xfId="0" applyFont="1" applyBorder="1" applyAlignment="1">
      <alignment horizontal="center" vertical="center" wrapText="1"/>
    </xf>
    <xf numFmtId="0" fontId="15" fillId="0" borderId="38" xfId="0" applyFont="1" applyBorder="1" applyAlignment="1">
      <alignment horizontal="center" vertical="center" wrapText="1"/>
    </xf>
    <xf numFmtId="41" fontId="13" fillId="0" borderId="38" xfId="0" applyNumberFormat="1" applyFont="1" applyBorder="1" applyAlignment="1">
      <alignment horizontal="center" vertical="center" wrapText="1"/>
    </xf>
    <xf numFmtId="0" fontId="13" fillId="0" borderId="21" xfId="0" applyFont="1" applyBorder="1" applyAlignment="1">
      <alignment horizontal="center" vertical="center" wrapText="1"/>
    </xf>
    <xf numFmtId="0" fontId="13" fillId="0" borderId="22" xfId="0" applyFont="1" applyBorder="1" applyAlignment="1">
      <alignment horizontal="center" vertical="center" wrapText="1"/>
    </xf>
    <xf numFmtId="0" fontId="15" fillId="0" borderId="17" xfId="0" applyFont="1" applyBorder="1" applyAlignment="1">
      <alignment horizontal="center" vertical="center" wrapText="1"/>
    </xf>
    <xf numFmtId="0" fontId="14" fillId="0" borderId="19" xfId="0" applyFont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 wrapText="1"/>
    </xf>
    <xf numFmtId="41" fontId="13" fillId="0" borderId="18" xfId="0" applyNumberFormat="1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12" fillId="0" borderId="35" xfId="16" applyNumberFormat="1" applyFont="1" applyBorder="1" applyAlignment="1">
      <alignment horizontal="center" vertical="center" wrapText="1"/>
    </xf>
    <xf numFmtId="0" fontId="7" fillId="0" borderId="49" xfId="0" applyFont="1" applyBorder="1" applyAlignment="1">
      <alignment horizontal="center" vertical="center" wrapText="1"/>
    </xf>
    <xf numFmtId="0" fontId="7" fillId="0" borderId="50" xfId="16" applyNumberFormat="1" applyFont="1" applyBorder="1" applyAlignment="1">
      <alignment horizontal="center" vertical="center" wrapText="1"/>
    </xf>
  </cellXfs>
  <cellStyles count="99">
    <cellStyle name="쉼표 [0]" xfId="16" builtinId="6"/>
    <cellStyle name="쉼표 [0] 10" xfId="42"/>
    <cellStyle name="쉼표 [0] 10 2" xfId="86"/>
    <cellStyle name="쉼표 [0] 11" xfId="48"/>
    <cellStyle name="쉼표 [0] 11 2" xfId="92"/>
    <cellStyle name="쉼표 [0] 12" xfId="54"/>
    <cellStyle name="쉼표 [0] 12 2" xfId="98"/>
    <cellStyle name="쉼표 [0] 13" xfId="60"/>
    <cellStyle name="쉼표 [0] 2" xfId="4"/>
    <cellStyle name="쉼표 [0] 2 2" xfId="3"/>
    <cellStyle name="쉼표 [0] 2 2 2" xfId="18"/>
    <cellStyle name="쉼표 [0] 2 2 2 2" xfId="62"/>
    <cellStyle name="쉼표 [0] 2 3" xfId="19"/>
    <cellStyle name="쉼표 [0] 2 3 2" xfId="63"/>
    <cellStyle name="쉼표 [0] 2 4" xfId="26"/>
    <cellStyle name="쉼표 [0] 2 4 2" xfId="70"/>
    <cellStyle name="쉼표 [0] 2 5" xfId="32"/>
    <cellStyle name="쉼표 [0] 2 5 2" xfId="76"/>
    <cellStyle name="쉼표 [0] 2 6" xfId="38"/>
    <cellStyle name="쉼표 [0] 2 6 2" xfId="82"/>
    <cellStyle name="쉼표 [0] 2 7" xfId="44"/>
    <cellStyle name="쉼표 [0] 2 7 2" xfId="88"/>
    <cellStyle name="쉼표 [0] 2 8" xfId="50"/>
    <cellStyle name="쉼표 [0] 2 8 2" xfId="94"/>
    <cellStyle name="쉼표 [0] 2 9" xfId="56"/>
    <cellStyle name="쉼표 [0] 3" xfId="1"/>
    <cellStyle name="쉼표 [0] 3 2" xfId="17"/>
    <cellStyle name="쉼표 [0] 3 2 2" xfId="61"/>
    <cellStyle name="쉼표 [0] 3 3" xfId="25"/>
    <cellStyle name="쉼표 [0] 3 3 2" xfId="69"/>
    <cellStyle name="쉼표 [0] 3 4" xfId="31"/>
    <cellStyle name="쉼표 [0] 3 4 2" xfId="75"/>
    <cellStyle name="쉼표 [0] 3 5" xfId="37"/>
    <cellStyle name="쉼표 [0] 3 5 2" xfId="81"/>
    <cellStyle name="쉼표 [0] 3 6" xfId="43"/>
    <cellStyle name="쉼표 [0] 3 6 2" xfId="87"/>
    <cellStyle name="쉼표 [0] 3 7" xfId="49"/>
    <cellStyle name="쉼표 [0] 3 7 2" xfId="93"/>
    <cellStyle name="쉼표 [0] 3 8" xfId="55"/>
    <cellStyle name="쉼표 [0] 4" xfId="5"/>
    <cellStyle name="쉼표 [0] 4 2" xfId="20"/>
    <cellStyle name="쉼표 [0] 4 2 2" xfId="64"/>
    <cellStyle name="쉼표 [0] 4 3" xfId="27"/>
    <cellStyle name="쉼표 [0] 4 3 2" xfId="71"/>
    <cellStyle name="쉼표 [0] 4 4" xfId="33"/>
    <cellStyle name="쉼표 [0] 4 4 2" xfId="77"/>
    <cellStyle name="쉼표 [0] 4 5" xfId="39"/>
    <cellStyle name="쉼표 [0] 4 5 2" xfId="83"/>
    <cellStyle name="쉼표 [0] 4 6" xfId="45"/>
    <cellStyle name="쉼표 [0] 4 6 2" xfId="89"/>
    <cellStyle name="쉼표 [0] 4 7" xfId="51"/>
    <cellStyle name="쉼표 [0] 4 7 2" xfId="95"/>
    <cellStyle name="쉼표 [0] 4 8" xfId="57"/>
    <cellStyle name="쉼표 [0] 5" xfId="6"/>
    <cellStyle name="쉼표 [0] 5 2" xfId="7"/>
    <cellStyle name="쉼표 [0] 5 2 2" xfId="22"/>
    <cellStyle name="쉼표 [0] 5 2 2 2" xfId="66"/>
    <cellStyle name="쉼표 [0] 5 3" xfId="21"/>
    <cellStyle name="쉼표 [0] 5 3 2" xfId="65"/>
    <cellStyle name="쉼표 [0] 5 4" xfId="28"/>
    <cellStyle name="쉼표 [0] 5 4 2" xfId="72"/>
    <cellStyle name="쉼표 [0] 5 5" xfId="34"/>
    <cellStyle name="쉼표 [0] 5 5 2" xfId="78"/>
    <cellStyle name="쉼표 [0] 5 6" xfId="40"/>
    <cellStyle name="쉼표 [0] 5 6 2" xfId="84"/>
    <cellStyle name="쉼표 [0] 5 7" xfId="46"/>
    <cellStyle name="쉼표 [0] 5 7 2" xfId="90"/>
    <cellStyle name="쉼표 [0] 5 8" xfId="52"/>
    <cellStyle name="쉼표 [0] 5 8 2" xfId="96"/>
    <cellStyle name="쉼표 [0] 5 9" xfId="58"/>
    <cellStyle name="쉼표 [0] 6" xfId="8"/>
    <cellStyle name="쉼표 [0] 6 2" xfId="23"/>
    <cellStyle name="쉼표 [0] 6 2 2" xfId="67"/>
    <cellStyle name="쉼표 [0] 6 3" xfId="29"/>
    <cellStyle name="쉼표 [0] 6 3 2" xfId="73"/>
    <cellStyle name="쉼표 [0] 6 4" xfId="35"/>
    <cellStyle name="쉼표 [0] 6 4 2" xfId="79"/>
    <cellStyle name="쉼표 [0] 6 5" xfId="41"/>
    <cellStyle name="쉼표 [0] 6 5 2" xfId="85"/>
    <cellStyle name="쉼표 [0] 6 6" xfId="47"/>
    <cellStyle name="쉼표 [0] 6 6 2" xfId="91"/>
    <cellStyle name="쉼표 [0] 6 7" xfId="53"/>
    <cellStyle name="쉼표 [0] 6 7 2" xfId="97"/>
    <cellStyle name="쉼표 [0] 6 8" xfId="59"/>
    <cellStyle name="쉼표 [0] 7" xfId="24"/>
    <cellStyle name="쉼표 [0] 7 2" xfId="68"/>
    <cellStyle name="쉼표 [0] 8" xfId="30"/>
    <cellStyle name="쉼표 [0] 8 2" xfId="74"/>
    <cellStyle name="쉼표 [0] 9" xfId="36"/>
    <cellStyle name="쉼표 [0] 9 2" xfId="80"/>
    <cellStyle name="표준" xfId="0" builtinId="0"/>
    <cellStyle name="표준 12" xfId="9"/>
    <cellStyle name="표준 2" xfId="10"/>
    <cellStyle name="표준 2 2" xfId="2"/>
    <cellStyle name="표준 2 3" xfId="11"/>
    <cellStyle name="표준 3" xfId="12"/>
    <cellStyle name="표준 4" xfId="13"/>
    <cellStyle name="표준 5" xfId="14"/>
    <cellStyle name="표준 5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tabSelected="1" view="pageBreakPreview" zoomScaleSheetLayoutView="100" workbookViewId="0">
      <selection activeCell="D9" sqref="D9"/>
    </sheetView>
  </sheetViews>
  <sheetFormatPr defaultRowHeight="16.5"/>
  <cols>
    <col min="1" max="1" width="11.125" customWidth="1"/>
    <col min="2" max="2" width="16.375" customWidth="1"/>
    <col min="3" max="3" width="76.875" bestFit="1" customWidth="1"/>
    <col min="4" max="4" width="47.125" bestFit="1" customWidth="1"/>
    <col min="5" max="5" width="58" bestFit="1" customWidth="1"/>
    <col min="6" max="6" width="10.125" customWidth="1"/>
    <col min="7" max="7" width="14.625" customWidth="1"/>
    <col min="8" max="8" width="15.875" bestFit="1" customWidth="1"/>
  </cols>
  <sheetData>
    <row r="1" spans="1:8" ht="35.25" customHeight="1">
      <c r="A1" s="84" t="s">
        <v>16</v>
      </c>
      <c r="B1" s="85"/>
      <c r="C1" s="85"/>
      <c r="D1" s="85"/>
      <c r="E1" s="85"/>
      <c r="F1" s="85"/>
      <c r="G1" s="85"/>
      <c r="H1" s="86"/>
    </row>
    <row r="2" spans="1:8" ht="17.25" thickBot="1">
      <c r="A2" s="12"/>
      <c r="B2" s="13"/>
      <c r="C2" s="13"/>
      <c r="D2" s="13"/>
      <c r="E2" s="13"/>
      <c r="F2" s="13"/>
      <c r="G2" s="13"/>
      <c r="H2" s="14"/>
    </row>
    <row r="3" spans="1:8" s="53" customFormat="1" ht="36" customHeight="1" thickBot="1">
      <c r="A3" s="34" t="s">
        <v>7</v>
      </c>
      <c r="B3" s="35" t="s">
        <v>6</v>
      </c>
      <c r="C3" s="36" t="s">
        <v>4</v>
      </c>
      <c r="D3" s="37" t="s">
        <v>3</v>
      </c>
      <c r="E3" s="37" t="s">
        <v>2</v>
      </c>
      <c r="F3" s="37" t="s">
        <v>5</v>
      </c>
      <c r="G3" s="37" t="s">
        <v>1</v>
      </c>
      <c r="H3" s="38" t="s">
        <v>8</v>
      </c>
    </row>
    <row r="4" spans="1:8" s="53" customFormat="1" ht="20.100000000000001" customHeight="1" thickTop="1">
      <c r="A4" s="87" t="s">
        <v>0</v>
      </c>
      <c r="B4" s="88"/>
      <c r="C4" s="90"/>
      <c r="D4" s="90"/>
      <c r="E4" s="88"/>
      <c r="F4" s="91"/>
      <c r="G4" s="92">
        <f>SUM(G6:G30)</f>
        <v>1557500</v>
      </c>
      <c r="H4" s="39">
        <f>COUNTIF(H6:H30,"카드")</f>
        <v>8</v>
      </c>
    </row>
    <row r="5" spans="1:8" s="53" customFormat="1" ht="20.100000000000001" customHeight="1">
      <c r="A5" s="87"/>
      <c r="B5" s="89"/>
      <c r="C5" s="90"/>
      <c r="D5" s="90"/>
      <c r="E5" s="89"/>
      <c r="F5" s="91"/>
      <c r="G5" s="92"/>
      <c r="H5" s="40">
        <f>COUNTIF(H6:H30, "현금")</f>
        <v>2</v>
      </c>
    </row>
    <row r="6" spans="1:8" s="53" customFormat="1" ht="34.5" customHeight="1">
      <c r="A6" s="47">
        <v>1</v>
      </c>
      <c r="B6" s="48">
        <v>43619</v>
      </c>
      <c r="C6" s="26" t="s">
        <v>36</v>
      </c>
      <c r="D6" s="26"/>
      <c r="E6" s="26" t="s">
        <v>37</v>
      </c>
      <c r="F6" s="26">
        <v>1</v>
      </c>
      <c r="G6" s="28">
        <v>50000</v>
      </c>
      <c r="H6" s="29" t="s">
        <v>38</v>
      </c>
    </row>
    <row r="7" spans="1:8" s="53" customFormat="1" ht="34.5" customHeight="1">
      <c r="A7" s="47">
        <v>2</v>
      </c>
      <c r="B7" s="48">
        <v>43620</v>
      </c>
      <c r="C7" s="26" t="s">
        <v>76</v>
      </c>
      <c r="D7" s="26" t="s">
        <v>80</v>
      </c>
      <c r="E7" s="26" t="s">
        <v>46</v>
      </c>
      <c r="F7" s="26">
        <v>6</v>
      </c>
      <c r="G7" s="28">
        <v>59000</v>
      </c>
      <c r="H7" s="29" t="s">
        <v>53</v>
      </c>
    </row>
    <row r="8" spans="1:8" s="53" customFormat="1" ht="34.5" customHeight="1">
      <c r="A8" s="47">
        <v>3</v>
      </c>
      <c r="B8" s="48">
        <v>43623</v>
      </c>
      <c r="C8" s="26" t="s">
        <v>74</v>
      </c>
      <c r="D8" s="26" t="s">
        <v>81</v>
      </c>
      <c r="E8" s="27" t="s">
        <v>47</v>
      </c>
      <c r="F8" s="26">
        <v>6</v>
      </c>
      <c r="G8" s="28">
        <v>60000</v>
      </c>
      <c r="H8" s="29" t="s">
        <v>34</v>
      </c>
    </row>
    <row r="9" spans="1:8" s="53" customFormat="1" ht="34.5" customHeight="1">
      <c r="A9" s="47">
        <v>4</v>
      </c>
      <c r="B9" s="48">
        <v>43629</v>
      </c>
      <c r="C9" s="26" t="s">
        <v>14</v>
      </c>
      <c r="D9" s="26"/>
      <c r="E9" s="27" t="s">
        <v>58</v>
      </c>
      <c r="F9" s="26">
        <v>0</v>
      </c>
      <c r="G9" s="28">
        <v>50000</v>
      </c>
      <c r="H9" s="29" t="s">
        <v>54</v>
      </c>
    </row>
    <row r="10" spans="1:8" s="53" customFormat="1" ht="34.5" customHeight="1">
      <c r="A10" s="47">
        <v>5</v>
      </c>
      <c r="B10" s="48">
        <v>43629</v>
      </c>
      <c r="C10" s="26" t="s">
        <v>59</v>
      </c>
      <c r="D10" s="26" t="s">
        <v>40</v>
      </c>
      <c r="E10" s="27" t="s">
        <v>48</v>
      </c>
      <c r="F10" s="26">
        <v>23</v>
      </c>
      <c r="G10" s="28">
        <v>342500</v>
      </c>
      <c r="H10" s="29" t="s">
        <v>55</v>
      </c>
    </row>
    <row r="11" spans="1:8" s="53" customFormat="1" ht="34.5" customHeight="1">
      <c r="A11" s="47">
        <v>6</v>
      </c>
      <c r="B11" s="48">
        <v>43633</v>
      </c>
      <c r="C11" s="27" t="s">
        <v>71</v>
      </c>
      <c r="D11" s="26" t="s">
        <v>41</v>
      </c>
      <c r="E11" s="30" t="s">
        <v>49</v>
      </c>
      <c r="F11" s="26">
        <v>9</v>
      </c>
      <c r="G11" s="28">
        <v>220000</v>
      </c>
      <c r="H11" s="29" t="s">
        <v>34</v>
      </c>
    </row>
    <row r="12" spans="1:8" s="53" customFormat="1" ht="34.5" customHeight="1">
      <c r="A12" s="47">
        <v>7</v>
      </c>
      <c r="B12" s="48">
        <v>43637</v>
      </c>
      <c r="C12" s="26" t="s">
        <v>39</v>
      </c>
      <c r="D12" s="26" t="s">
        <v>42</v>
      </c>
      <c r="E12" s="26" t="s">
        <v>70</v>
      </c>
      <c r="F12" s="26">
        <v>7</v>
      </c>
      <c r="G12" s="28">
        <v>189000</v>
      </c>
      <c r="H12" s="29" t="s">
        <v>34</v>
      </c>
    </row>
    <row r="13" spans="1:8" s="53" customFormat="1" ht="34.5" customHeight="1">
      <c r="A13" s="47">
        <v>8</v>
      </c>
      <c r="B13" s="48">
        <v>43640</v>
      </c>
      <c r="C13" s="26" t="s">
        <v>72</v>
      </c>
      <c r="D13" s="26" t="s">
        <v>43</v>
      </c>
      <c r="E13" s="26" t="s">
        <v>50</v>
      </c>
      <c r="F13" s="26">
        <v>7</v>
      </c>
      <c r="G13" s="28">
        <v>200000</v>
      </c>
      <c r="H13" s="29" t="s">
        <v>56</v>
      </c>
    </row>
    <row r="14" spans="1:8" s="53" customFormat="1" ht="34.5" customHeight="1">
      <c r="A14" s="49">
        <v>9</v>
      </c>
      <c r="B14" s="48">
        <v>43641</v>
      </c>
      <c r="C14" s="8" t="s">
        <v>75</v>
      </c>
      <c r="D14" s="26" t="s">
        <v>44</v>
      </c>
      <c r="E14" s="8" t="s">
        <v>51</v>
      </c>
      <c r="F14" s="8">
        <v>10</v>
      </c>
      <c r="G14" s="9">
        <v>207000</v>
      </c>
      <c r="H14" s="19" t="s">
        <v>57</v>
      </c>
    </row>
    <row r="15" spans="1:8" s="53" customFormat="1" ht="35.25" customHeight="1" thickBot="1">
      <c r="A15" s="54">
        <v>10</v>
      </c>
      <c r="B15" s="55">
        <v>43642</v>
      </c>
      <c r="C15" s="31" t="s">
        <v>73</v>
      </c>
      <c r="D15" s="11" t="s">
        <v>45</v>
      </c>
      <c r="E15" s="31" t="s">
        <v>52</v>
      </c>
      <c r="F15" s="31">
        <v>6</v>
      </c>
      <c r="G15" s="32">
        <v>180000</v>
      </c>
      <c r="H15" s="33" t="s">
        <v>33</v>
      </c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4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"/>
  <sheetViews>
    <sheetView view="pageBreakPreview" zoomScaleSheetLayoutView="100" workbookViewId="0">
      <selection activeCell="C14" sqref="C14"/>
    </sheetView>
  </sheetViews>
  <sheetFormatPr defaultRowHeight="16.5"/>
  <cols>
    <col min="1" max="2" width="10.375" customWidth="1"/>
    <col min="3" max="3" width="77.5" bestFit="1" customWidth="1"/>
    <col min="4" max="4" width="50.375" bestFit="1" customWidth="1"/>
    <col min="5" max="5" width="38.875" bestFit="1" customWidth="1"/>
    <col min="6" max="6" width="8.37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8" ht="35.25" customHeight="1">
      <c r="A1" s="84" t="s">
        <v>17</v>
      </c>
      <c r="B1" s="85"/>
      <c r="C1" s="85"/>
      <c r="D1" s="85"/>
      <c r="E1" s="85"/>
      <c r="F1" s="85"/>
      <c r="G1" s="85"/>
      <c r="H1" s="86"/>
    </row>
    <row r="2" spans="1:8" ht="17.25" thickBot="1">
      <c r="A2" s="12"/>
      <c r="B2" s="13"/>
      <c r="C2" s="13"/>
      <c r="D2" s="13"/>
      <c r="E2" s="13"/>
      <c r="F2" s="13"/>
      <c r="G2" s="13"/>
      <c r="H2" s="14"/>
    </row>
    <row r="3" spans="1:8" s="53" customFormat="1" ht="36" customHeight="1" thickBot="1">
      <c r="A3" s="34" t="s">
        <v>7</v>
      </c>
      <c r="B3" s="35" t="s">
        <v>6</v>
      </c>
      <c r="C3" s="36" t="s">
        <v>4</v>
      </c>
      <c r="D3" s="37" t="s">
        <v>3</v>
      </c>
      <c r="E3" s="37" t="s">
        <v>2</v>
      </c>
      <c r="F3" s="37" t="s">
        <v>5</v>
      </c>
      <c r="G3" s="37" t="s">
        <v>1</v>
      </c>
      <c r="H3" s="38" t="s">
        <v>8</v>
      </c>
    </row>
    <row r="4" spans="1:8" s="53" customFormat="1" ht="20.100000000000001" customHeight="1" thickTop="1">
      <c r="A4" s="93" t="s">
        <v>0</v>
      </c>
      <c r="B4" s="95"/>
      <c r="C4" s="97"/>
      <c r="D4" s="97"/>
      <c r="E4" s="97"/>
      <c r="F4" s="98"/>
      <c r="G4" s="99">
        <f>SUM(G6:G28)</f>
        <v>440000</v>
      </c>
      <c r="H4" s="3">
        <f>COUNTIF(H6:H28,"카드")</f>
        <v>2</v>
      </c>
    </row>
    <row r="5" spans="1:8" s="53" customFormat="1" ht="20.100000000000001" customHeight="1">
      <c r="A5" s="94"/>
      <c r="B5" s="96"/>
      <c r="C5" s="96"/>
      <c r="D5" s="96"/>
      <c r="E5" s="96"/>
      <c r="F5" s="98"/>
      <c r="G5" s="99"/>
      <c r="H5" s="7">
        <f>COUNTIF(H6:H28, "현금")</f>
        <v>0</v>
      </c>
    </row>
    <row r="6" spans="1:8" s="53" customFormat="1" ht="36.75" customHeight="1">
      <c r="A6" s="20">
        <v>1</v>
      </c>
      <c r="B6" s="48">
        <v>43627</v>
      </c>
      <c r="C6" s="21" t="s">
        <v>77</v>
      </c>
      <c r="D6" s="21" t="s">
        <v>30</v>
      </c>
      <c r="E6" s="21" t="s">
        <v>32</v>
      </c>
      <c r="F6" s="23">
        <v>30</v>
      </c>
      <c r="G6" s="25">
        <v>320000</v>
      </c>
      <c r="H6" s="22" t="s">
        <v>33</v>
      </c>
    </row>
    <row r="7" spans="1:8" s="53" customFormat="1" ht="36.75" customHeight="1" thickBot="1">
      <c r="A7" s="50">
        <v>2</v>
      </c>
      <c r="B7" s="51">
        <v>43635</v>
      </c>
      <c r="C7" s="11" t="s">
        <v>78</v>
      </c>
      <c r="D7" s="11" t="s">
        <v>31</v>
      </c>
      <c r="E7" s="11" t="s">
        <v>35</v>
      </c>
      <c r="F7" s="11">
        <v>8</v>
      </c>
      <c r="G7" s="10">
        <v>120000</v>
      </c>
      <c r="H7" s="24" t="s">
        <v>34</v>
      </c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5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"/>
  <sheetViews>
    <sheetView view="pageBreakPreview" zoomScaleSheetLayoutView="100" workbookViewId="0">
      <selection activeCell="C15" sqref="C15"/>
    </sheetView>
  </sheetViews>
  <sheetFormatPr defaultRowHeight="16.5"/>
  <cols>
    <col min="1" max="1" width="10.375" customWidth="1"/>
    <col min="2" max="2" width="13.625" customWidth="1"/>
    <col min="3" max="3" width="69.25" customWidth="1"/>
    <col min="4" max="4" width="38.25" bestFit="1" customWidth="1"/>
    <col min="5" max="5" width="21.125" customWidth="1"/>
    <col min="6" max="6" width="12.25" customWidth="1"/>
    <col min="7" max="7" width="14.625" customWidth="1"/>
    <col min="8" max="8" width="18.125" customWidth="1"/>
    <col min="9" max="9" width="10.875" bestFit="1" customWidth="1"/>
    <col min="10" max="10" width="10.75" bestFit="1" customWidth="1"/>
  </cols>
  <sheetData>
    <row r="1" spans="1:10" ht="35.25" customHeight="1">
      <c r="A1" s="84" t="s">
        <v>18</v>
      </c>
      <c r="B1" s="85"/>
      <c r="C1" s="85"/>
      <c r="D1" s="85"/>
      <c r="E1" s="85"/>
      <c r="F1" s="85"/>
      <c r="G1" s="85"/>
      <c r="H1" s="86"/>
    </row>
    <row r="2" spans="1:10" ht="17.25" thickBot="1">
      <c r="A2" s="12"/>
      <c r="B2" s="13"/>
      <c r="C2" s="13"/>
      <c r="D2" s="13"/>
      <c r="E2" s="13"/>
      <c r="F2" s="13"/>
      <c r="G2" s="13"/>
      <c r="H2" s="14"/>
    </row>
    <row r="3" spans="1:10" ht="36" customHeight="1" thickBot="1">
      <c r="A3" s="34" t="s">
        <v>7</v>
      </c>
      <c r="B3" s="35" t="s">
        <v>6</v>
      </c>
      <c r="C3" s="36" t="s">
        <v>4</v>
      </c>
      <c r="D3" s="37" t="s">
        <v>3</v>
      </c>
      <c r="E3" s="37" t="s">
        <v>2</v>
      </c>
      <c r="F3" s="37" t="s">
        <v>5</v>
      </c>
      <c r="G3" s="37" t="s">
        <v>1</v>
      </c>
      <c r="H3" s="38" t="s">
        <v>8</v>
      </c>
    </row>
    <row r="4" spans="1:10" ht="20.100000000000001" customHeight="1" thickTop="1">
      <c r="A4" s="87" t="s">
        <v>0</v>
      </c>
      <c r="B4" s="100"/>
      <c r="C4" s="101"/>
      <c r="D4" s="100"/>
      <c r="E4" s="100"/>
      <c r="F4" s="102"/>
      <c r="G4" s="92">
        <f>SUM(G6:G30)</f>
        <v>485000</v>
      </c>
      <c r="H4" s="39">
        <f>COUNTIF(H6:H30,"카드")</f>
        <v>5</v>
      </c>
    </row>
    <row r="5" spans="1:10" ht="20.100000000000001" customHeight="1">
      <c r="A5" s="87"/>
      <c r="B5" s="100"/>
      <c r="C5" s="101"/>
      <c r="D5" s="100"/>
      <c r="E5" s="100"/>
      <c r="F5" s="102"/>
      <c r="G5" s="92"/>
      <c r="H5" s="40">
        <f>COUNTIF(H6:H30, "현금")</f>
        <v>0</v>
      </c>
    </row>
    <row r="6" spans="1:10" s="18" customFormat="1" ht="36" customHeight="1">
      <c r="A6" s="41">
        <v>1</v>
      </c>
      <c r="B6" s="42">
        <v>43619</v>
      </c>
      <c r="C6" s="43" t="s">
        <v>12</v>
      </c>
      <c r="D6" s="44" t="s">
        <v>66</v>
      </c>
      <c r="E6" s="45" t="s">
        <v>69</v>
      </c>
      <c r="F6" s="26">
        <v>7</v>
      </c>
      <c r="G6" s="28">
        <v>122000</v>
      </c>
      <c r="H6" s="46" t="s">
        <v>11</v>
      </c>
      <c r="I6" s="16"/>
      <c r="J6" s="17"/>
    </row>
    <row r="7" spans="1:10" s="18" customFormat="1" ht="36" customHeight="1">
      <c r="A7" s="47">
        <v>2</v>
      </c>
      <c r="B7" s="48">
        <v>43628</v>
      </c>
      <c r="C7" s="43" t="s">
        <v>12</v>
      </c>
      <c r="D7" s="26" t="s">
        <v>15</v>
      </c>
      <c r="E7" s="45" t="s">
        <v>69</v>
      </c>
      <c r="F7" s="26">
        <v>5</v>
      </c>
      <c r="G7" s="28">
        <v>45000</v>
      </c>
      <c r="H7" s="29" t="s">
        <v>11</v>
      </c>
    </row>
    <row r="8" spans="1:10" s="18" customFormat="1" ht="36" customHeight="1">
      <c r="A8" s="49">
        <v>3</v>
      </c>
      <c r="B8" s="48">
        <v>43629</v>
      </c>
      <c r="C8" s="43" t="s">
        <v>67</v>
      </c>
      <c r="D8" s="8" t="s">
        <v>13</v>
      </c>
      <c r="E8" s="45" t="s">
        <v>69</v>
      </c>
      <c r="F8" s="8">
        <v>6</v>
      </c>
      <c r="G8" s="9">
        <v>95000</v>
      </c>
      <c r="H8" s="19" t="s">
        <v>11</v>
      </c>
    </row>
    <row r="9" spans="1:10" s="18" customFormat="1" ht="36" customHeight="1">
      <c r="A9" s="49">
        <v>4</v>
      </c>
      <c r="B9" s="48">
        <v>43641</v>
      </c>
      <c r="C9" s="43" t="s">
        <v>12</v>
      </c>
      <c r="D9" s="8" t="s">
        <v>13</v>
      </c>
      <c r="E9" s="45" t="s">
        <v>69</v>
      </c>
      <c r="F9" s="8">
        <v>8</v>
      </c>
      <c r="G9" s="9">
        <v>163000</v>
      </c>
      <c r="H9" s="19" t="s">
        <v>11</v>
      </c>
    </row>
    <row r="10" spans="1:10" ht="36" customHeight="1" thickBot="1">
      <c r="A10" s="50">
        <v>5</v>
      </c>
      <c r="B10" s="51">
        <v>43644</v>
      </c>
      <c r="C10" s="52" t="s">
        <v>79</v>
      </c>
      <c r="D10" s="11" t="s">
        <v>68</v>
      </c>
      <c r="E10" s="119" t="s">
        <v>69</v>
      </c>
      <c r="F10" s="11">
        <v>4</v>
      </c>
      <c r="G10" s="10">
        <v>60000</v>
      </c>
      <c r="H10" s="24" t="s">
        <v>11</v>
      </c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"/>
  <sheetViews>
    <sheetView view="pageBreakPreview" zoomScaleSheetLayoutView="100" workbookViewId="0">
      <selection activeCell="C15" sqref="C15"/>
    </sheetView>
  </sheetViews>
  <sheetFormatPr defaultRowHeight="16.5"/>
  <cols>
    <col min="1" max="2" width="10.375" customWidth="1"/>
    <col min="3" max="3" width="64.875" customWidth="1"/>
    <col min="4" max="4" width="26.125" bestFit="1" customWidth="1"/>
    <col min="5" max="5" width="32.125" bestFit="1" customWidth="1"/>
    <col min="6" max="6" width="8.37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8" ht="35.25" customHeight="1">
      <c r="A1" s="84" t="s">
        <v>19</v>
      </c>
      <c r="B1" s="85"/>
      <c r="C1" s="85"/>
      <c r="D1" s="85"/>
      <c r="E1" s="85"/>
      <c r="F1" s="85"/>
      <c r="G1" s="85"/>
      <c r="H1" s="86"/>
    </row>
    <row r="2" spans="1:8" ht="17.25" thickBot="1">
      <c r="A2" s="12"/>
      <c r="B2" s="13"/>
      <c r="C2" s="13"/>
      <c r="D2" s="13"/>
      <c r="E2" s="13"/>
      <c r="F2" s="13"/>
      <c r="G2" s="13"/>
      <c r="H2" s="14"/>
    </row>
    <row r="3" spans="1:8" s="53" customFormat="1" ht="36" customHeight="1" thickBot="1">
      <c r="A3" s="34" t="s">
        <v>7</v>
      </c>
      <c r="B3" s="35" t="s">
        <v>6</v>
      </c>
      <c r="C3" s="36" t="s">
        <v>4</v>
      </c>
      <c r="D3" s="37" t="s">
        <v>3</v>
      </c>
      <c r="E3" s="37" t="s">
        <v>2</v>
      </c>
      <c r="F3" s="37" t="s">
        <v>5</v>
      </c>
      <c r="G3" s="37" t="s">
        <v>1</v>
      </c>
      <c r="H3" s="38" t="s">
        <v>8</v>
      </c>
    </row>
    <row r="4" spans="1:8" s="53" customFormat="1" ht="20.100000000000001" customHeight="1" thickTop="1">
      <c r="A4" s="87" t="s">
        <v>0</v>
      </c>
      <c r="B4" s="100"/>
      <c r="C4" s="103"/>
      <c r="D4" s="100"/>
      <c r="E4" s="100"/>
      <c r="F4" s="102"/>
      <c r="G4" s="92">
        <f>SUM(G6:G6)</f>
        <v>0</v>
      </c>
      <c r="H4" s="39">
        <f>COUNTIF(H6:H6,"카드")</f>
        <v>0</v>
      </c>
    </row>
    <row r="5" spans="1:8" s="53" customFormat="1" ht="20.100000000000001" customHeight="1">
      <c r="A5" s="87"/>
      <c r="B5" s="100"/>
      <c r="C5" s="100"/>
      <c r="D5" s="100"/>
      <c r="E5" s="100"/>
      <c r="F5" s="102"/>
      <c r="G5" s="92"/>
      <c r="H5" s="40">
        <f>COUNTIF(H6:H6, "현금")</f>
        <v>0</v>
      </c>
    </row>
    <row r="6" spans="1:8" s="53" customFormat="1" ht="34.5" customHeight="1" thickBot="1">
      <c r="A6" s="56"/>
      <c r="B6" s="55"/>
      <c r="C6" s="57" t="s">
        <v>29</v>
      </c>
      <c r="D6" s="58"/>
      <c r="E6" s="59"/>
      <c r="F6" s="59"/>
      <c r="G6" s="60"/>
      <c r="H6" s="6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"/>
  <sheetViews>
    <sheetView view="pageBreakPreview" zoomScaleSheetLayoutView="100" workbookViewId="0">
      <selection activeCell="C16" sqref="C16"/>
    </sheetView>
  </sheetViews>
  <sheetFormatPr defaultRowHeight="16.5"/>
  <cols>
    <col min="1" max="2" width="10.375" style="6" customWidth="1"/>
    <col min="3" max="3" width="61.625" style="6" bestFit="1" customWidth="1"/>
    <col min="4" max="4" width="32.25" style="6" customWidth="1"/>
    <col min="5" max="5" width="46.5" style="6" bestFit="1" customWidth="1"/>
    <col min="6" max="6" width="10.125" style="6" customWidth="1"/>
    <col min="7" max="7" width="14.625" style="6" customWidth="1"/>
    <col min="8" max="8" width="15.25" style="6" bestFit="1" customWidth="1"/>
    <col min="9" max="9" width="10.875" style="6" bestFit="1" customWidth="1"/>
    <col min="10" max="10" width="10.75" style="6" bestFit="1" customWidth="1"/>
    <col min="11" max="16384" width="9" style="6"/>
  </cols>
  <sheetData>
    <row r="1" spans="1:10" ht="35.25" customHeight="1">
      <c r="A1" s="84" t="s">
        <v>20</v>
      </c>
      <c r="B1" s="85"/>
      <c r="C1" s="85"/>
      <c r="D1" s="85"/>
      <c r="E1" s="85"/>
      <c r="F1" s="85"/>
      <c r="G1" s="85"/>
      <c r="H1" s="86"/>
    </row>
    <row r="2" spans="1:10" ht="17.25" thickBot="1">
      <c r="A2" s="12"/>
      <c r="B2" s="13"/>
      <c r="C2" s="13"/>
      <c r="D2" s="13"/>
      <c r="E2" s="13"/>
      <c r="F2" s="13"/>
      <c r="G2" s="13"/>
      <c r="H2" s="14"/>
    </row>
    <row r="3" spans="1:10" s="53" customFormat="1" ht="36" customHeight="1" thickBot="1">
      <c r="A3" s="34" t="s">
        <v>7</v>
      </c>
      <c r="B3" s="35" t="s">
        <v>6</v>
      </c>
      <c r="C3" s="36" t="s">
        <v>4</v>
      </c>
      <c r="D3" s="37" t="s">
        <v>3</v>
      </c>
      <c r="E3" s="37" t="s">
        <v>2</v>
      </c>
      <c r="F3" s="37" t="s">
        <v>5</v>
      </c>
      <c r="G3" s="37" t="s">
        <v>1</v>
      </c>
      <c r="H3" s="38" t="s">
        <v>8</v>
      </c>
    </row>
    <row r="4" spans="1:10" s="53" customFormat="1" ht="20.100000000000001" customHeight="1" thickTop="1">
      <c r="A4" s="87" t="s">
        <v>0</v>
      </c>
      <c r="B4" s="100"/>
      <c r="C4" s="101"/>
      <c r="D4" s="100"/>
      <c r="E4" s="100"/>
      <c r="F4" s="102"/>
      <c r="G4" s="92">
        <f>SUM(G6:G7)</f>
        <v>37800</v>
      </c>
      <c r="H4" s="39">
        <f>COUNTIF(H6:H11,"카드")</f>
        <v>1</v>
      </c>
    </row>
    <row r="5" spans="1:10" s="53" customFormat="1" ht="20.100000000000001" customHeight="1">
      <c r="A5" s="104"/>
      <c r="B5" s="105"/>
      <c r="C5" s="106"/>
      <c r="D5" s="105"/>
      <c r="E5" s="105"/>
      <c r="F5" s="107"/>
      <c r="G5" s="108"/>
      <c r="H5" s="62">
        <f>COUNTIF(H6:H10, "현금")</f>
        <v>0</v>
      </c>
    </row>
    <row r="6" spans="1:10" s="53" customFormat="1" ht="36" customHeight="1" thickBot="1">
      <c r="A6" s="120">
        <v>1</v>
      </c>
      <c r="B6" s="55">
        <v>43641</v>
      </c>
      <c r="C6" s="59" t="s">
        <v>26</v>
      </c>
      <c r="D6" s="58" t="s">
        <v>27</v>
      </c>
      <c r="E6" s="58" t="s">
        <v>28</v>
      </c>
      <c r="F6" s="59">
        <v>6</v>
      </c>
      <c r="G6" s="60">
        <v>37800</v>
      </c>
      <c r="H6" s="121" t="s">
        <v>11</v>
      </c>
      <c r="I6" s="63"/>
      <c r="J6" s="64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"/>
  <sheetViews>
    <sheetView view="pageBreakPreview" zoomScaleSheetLayoutView="100" workbookViewId="0">
      <selection activeCell="C15" sqref="C15"/>
    </sheetView>
  </sheetViews>
  <sheetFormatPr defaultRowHeight="16.5"/>
  <cols>
    <col min="1" max="2" width="10.375" customWidth="1"/>
    <col min="3" max="3" width="51.875" bestFit="1" customWidth="1"/>
    <col min="4" max="4" width="21.25" bestFit="1" customWidth="1"/>
    <col min="5" max="5" width="40.5" customWidth="1"/>
    <col min="6" max="6" width="10.12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10" ht="35.25" customHeight="1">
      <c r="A1" s="84" t="s">
        <v>21</v>
      </c>
      <c r="B1" s="85"/>
      <c r="C1" s="85"/>
      <c r="D1" s="85"/>
      <c r="E1" s="85"/>
      <c r="F1" s="85"/>
      <c r="G1" s="85"/>
      <c r="H1" s="86"/>
    </row>
    <row r="2" spans="1:10" ht="17.25" thickBot="1">
      <c r="A2" s="12"/>
      <c r="B2" s="13"/>
      <c r="C2" s="13"/>
      <c r="D2" s="13"/>
      <c r="E2" s="13"/>
      <c r="F2" s="13"/>
      <c r="G2" s="13"/>
      <c r="H2" s="14"/>
    </row>
    <row r="3" spans="1:10" s="53" customFormat="1" ht="36" customHeight="1" thickBot="1">
      <c r="A3" s="34" t="s">
        <v>7</v>
      </c>
      <c r="B3" s="35" t="s">
        <v>6</v>
      </c>
      <c r="C3" s="36" t="s">
        <v>4</v>
      </c>
      <c r="D3" s="37" t="s">
        <v>3</v>
      </c>
      <c r="E3" s="37" t="s">
        <v>2</v>
      </c>
      <c r="F3" s="37" t="s">
        <v>5</v>
      </c>
      <c r="G3" s="37" t="s">
        <v>1</v>
      </c>
      <c r="H3" s="38" t="s">
        <v>8</v>
      </c>
    </row>
    <row r="4" spans="1:10" s="53" customFormat="1" ht="20.100000000000001" customHeight="1" thickTop="1">
      <c r="A4" s="87" t="s">
        <v>0</v>
      </c>
      <c r="B4" s="100"/>
      <c r="C4" s="101"/>
      <c r="D4" s="100"/>
      <c r="E4" s="100"/>
      <c r="F4" s="102"/>
      <c r="G4" s="92">
        <f>SUM(G6:G9)</f>
        <v>0</v>
      </c>
      <c r="H4" s="39">
        <f>COUNTIF(H6:H13,"카드")</f>
        <v>0</v>
      </c>
    </row>
    <row r="5" spans="1:10" s="53" customFormat="1" ht="20.100000000000001" customHeight="1">
      <c r="A5" s="104"/>
      <c r="B5" s="105"/>
      <c r="C5" s="106"/>
      <c r="D5" s="105"/>
      <c r="E5" s="105"/>
      <c r="F5" s="107"/>
      <c r="G5" s="108"/>
      <c r="H5" s="62">
        <f>COUNTIF(H6:H12, "현금")</f>
        <v>0</v>
      </c>
    </row>
    <row r="6" spans="1:10" s="53" customFormat="1" ht="36" customHeight="1" thickBot="1">
      <c r="A6" s="65"/>
      <c r="B6" s="51"/>
      <c r="C6" s="57" t="s">
        <v>29</v>
      </c>
      <c r="D6" s="66"/>
      <c r="E6" s="67"/>
      <c r="F6" s="59"/>
      <c r="G6" s="68"/>
      <c r="H6" s="69"/>
      <c r="I6" s="63"/>
      <c r="J6" s="64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"/>
  <sheetViews>
    <sheetView view="pageBreakPreview" zoomScaleSheetLayoutView="100" workbookViewId="0">
      <selection activeCell="C14" sqref="C14"/>
    </sheetView>
  </sheetViews>
  <sheetFormatPr defaultRowHeight="16.5"/>
  <cols>
    <col min="1" max="2" width="10.375" customWidth="1"/>
    <col min="3" max="3" width="45" bestFit="1" customWidth="1"/>
    <col min="4" max="4" width="40.625" bestFit="1" customWidth="1"/>
    <col min="5" max="5" width="31.125" bestFit="1" customWidth="1"/>
    <col min="6" max="6" width="8.37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10" ht="35.25" customHeight="1">
      <c r="A1" s="84" t="s">
        <v>22</v>
      </c>
      <c r="B1" s="85"/>
      <c r="C1" s="85"/>
      <c r="D1" s="85"/>
      <c r="E1" s="85"/>
      <c r="F1" s="85"/>
      <c r="G1" s="85"/>
      <c r="H1" s="86"/>
    </row>
    <row r="2" spans="1:10" ht="17.25" thickBot="1">
      <c r="A2" s="12"/>
      <c r="B2" s="13"/>
      <c r="C2" s="13"/>
      <c r="D2" s="13"/>
      <c r="E2" s="13"/>
      <c r="F2" s="13"/>
      <c r="G2" s="13"/>
      <c r="H2" s="14"/>
    </row>
    <row r="3" spans="1:10" s="53" customFormat="1" ht="36" customHeight="1">
      <c r="A3" s="70" t="s">
        <v>7</v>
      </c>
      <c r="B3" s="71" t="s">
        <v>6</v>
      </c>
      <c r="C3" s="71" t="s">
        <v>4</v>
      </c>
      <c r="D3" s="71" t="s">
        <v>3</v>
      </c>
      <c r="E3" s="71" t="s">
        <v>2</v>
      </c>
      <c r="F3" s="71" t="s">
        <v>5</v>
      </c>
      <c r="G3" s="71" t="s">
        <v>1</v>
      </c>
      <c r="H3" s="72" t="s">
        <v>8</v>
      </c>
    </row>
    <row r="4" spans="1:10" s="53" customFormat="1" ht="20.100000000000001" customHeight="1">
      <c r="A4" s="109" t="s">
        <v>0</v>
      </c>
      <c r="B4" s="110"/>
      <c r="C4" s="111"/>
      <c r="D4" s="110"/>
      <c r="E4" s="110"/>
      <c r="F4" s="110"/>
      <c r="G4" s="112">
        <f>SUM(G6:G20)</f>
        <v>328000</v>
      </c>
      <c r="H4" s="81">
        <f>COUNTIF(H6:H21,"카드")</f>
        <v>2</v>
      </c>
    </row>
    <row r="5" spans="1:10" s="53" customFormat="1" ht="20.100000000000001" customHeight="1">
      <c r="A5" s="109"/>
      <c r="B5" s="110"/>
      <c r="C5" s="111"/>
      <c r="D5" s="110"/>
      <c r="E5" s="110"/>
      <c r="F5" s="110"/>
      <c r="G5" s="112"/>
      <c r="H5" s="80">
        <f>COUNTIF(H6:H20, "현금")</f>
        <v>0</v>
      </c>
    </row>
    <row r="6" spans="1:10" s="53" customFormat="1" ht="36" customHeight="1">
      <c r="A6" s="73">
        <v>1</v>
      </c>
      <c r="B6" s="48">
        <v>43620</v>
      </c>
      <c r="C6" s="74" t="s">
        <v>60</v>
      </c>
      <c r="D6" s="74" t="s">
        <v>61</v>
      </c>
      <c r="E6" s="74" t="s">
        <v>62</v>
      </c>
      <c r="F6" s="74">
        <v>11</v>
      </c>
      <c r="G6" s="75">
        <v>274000</v>
      </c>
      <c r="H6" s="76" t="s">
        <v>11</v>
      </c>
      <c r="I6" s="63"/>
      <c r="J6" s="64"/>
    </row>
    <row r="7" spans="1:10" s="53" customFormat="1" ht="36.75" customHeight="1" thickBot="1">
      <c r="A7" s="77">
        <v>2</v>
      </c>
      <c r="B7" s="55">
        <v>43629</v>
      </c>
      <c r="C7" s="59" t="s">
        <v>63</v>
      </c>
      <c r="D7" s="59" t="s">
        <v>64</v>
      </c>
      <c r="E7" s="59" t="s">
        <v>65</v>
      </c>
      <c r="F7" s="59">
        <v>3</v>
      </c>
      <c r="G7" s="78">
        <v>54000</v>
      </c>
      <c r="H7" s="79" t="s">
        <v>11</v>
      </c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"/>
  <sheetViews>
    <sheetView view="pageBreakPreview" zoomScaleSheetLayoutView="100" workbookViewId="0">
      <selection activeCell="F30" sqref="F30"/>
    </sheetView>
  </sheetViews>
  <sheetFormatPr defaultRowHeight="16.5"/>
  <cols>
    <col min="1" max="1" width="10.375" customWidth="1"/>
    <col min="2" max="2" width="12.875" customWidth="1"/>
    <col min="3" max="3" width="38" customWidth="1"/>
    <col min="4" max="4" width="36.75" bestFit="1" customWidth="1"/>
    <col min="5" max="5" width="20" customWidth="1"/>
    <col min="6" max="6" width="12.37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10" ht="35.25" customHeight="1">
      <c r="A1" s="84" t="s">
        <v>23</v>
      </c>
      <c r="B1" s="85"/>
      <c r="C1" s="85"/>
      <c r="D1" s="85"/>
      <c r="E1" s="85"/>
      <c r="F1" s="85"/>
      <c r="G1" s="85"/>
      <c r="H1" s="86"/>
    </row>
    <row r="2" spans="1:10" ht="17.25" thickBot="1">
      <c r="A2" s="12"/>
      <c r="B2" s="13"/>
      <c r="C2" s="13"/>
      <c r="D2" s="13"/>
      <c r="E2" s="13"/>
      <c r="F2" s="13"/>
      <c r="G2" s="13"/>
      <c r="H2" s="14"/>
    </row>
    <row r="3" spans="1:10" ht="36" customHeight="1" thickBot="1">
      <c r="A3" s="34" t="s">
        <v>7</v>
      </c>
      <c r="B3" s="35" t="s">
        <v>6</v>
      </c>
      <c r="C3" s="36" t="s">
        <v>4</v>
      </c>
      <c r="D3" s="37" t="s">
        <v>3</v>
      </c>
      <c r="E3" s="37" t="s">
        <v>2</v>
      </c>
      <c r="F3" s="37" t="s">
        <v>5</v>
      </c>
      <c r="G3" s="37" t="s">
        <v>1</v>
      </c>
      <c r="H3" s="38" t="s">
        <v>8</v>
      </c>
    </row>
    <row r="4" spans="1:10" ht="20.100000000000001" customHeight="1" thickTop="1">
      <c r="A4" s="87" t="s">
        <v>0</v>
      </c>
      <c r="B4" s="100"/>
      <c r="C4" s="101"/>
      <c r="D4" s="100"/>
      <c r="E4" s="100"/>
      <c r="F4" s="102"/>
      <c r="G4" s="92">
        <f>SUM(G6:G30)</f>
        <v>0</v>
      </c>
      <c r="H4" s="39">
        <f>COUNTIF(H6:H30,"카드")</f>
        <v>0</v>
      </c>
    </row>
    <row r="5" spans="1:10" ht="20.100000000000001" customHeight="1">
      <c r="A5" s="104"/>
      <c r="B5" s="105"/>
      <c r="C5" s="106"/>
      <c r="D5" s="105"/>
      <c r="E5" s="105"/>
      <c r="F5" s="107"/>
      <c r="G5" s="108"/>
      <c r="H5" s="62">
        <f>COUNTIF(H6:H30, "현금")</f>
        <v>0</v>
      </c>
    </row>
    <row r="6" spans="1:10" s="4" customFormat="1" ht="36" customHeight="1" thickBot="1">
      <c r="A6" s="50"/>
      <c r="B6" s="55"/>
      <c r="C6" s="57" t="s">
        <v>29</v>
      </c>
      <c r="D6" s="11"/>
      <c r="E6" s="11"/>
      <c r="F6" s="11"/>
      <c r="G6" s="10"/>
      <c r="H6" s="15"/>
      <c r="I6" s="2"/>
      <c r="J6" s="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"/>
  <sheetViews>
    <sheetView view="pageBreakPreview" zoomScaleSheetLayoutView="100" workbookViewId="0">
      <selection activeCell="E22" sqref="E22"/>
    </sheetView>
  </sheetViews>
  <sheetFormatPr defaultRowHeight="16.5"/>
  <cols>
    <col min="1" max="2" width="10.375" customWidth="1"/>
    <col min="3" max="3" width="36.625" bestFit="1" customWidth="1"/>
    <col min="4" max="4" width="26.5" bestFit="1" customWidth="1"/>
    <col min="5" max="5" width="35.375" customWidth="1"/>
    <col min="6" max="6" width="8.37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10" ht="35.25" customHeight="1">
      <c r="A1" s="84" t="s">
        <v>24</v>
      </c>
      <c r="B1" s="85"/>
      <c r="C1" s="85"/>
      <c r="D1" s="85"/>
      <c r="E1" s="85"/>
      <c r="F1" s="85"/>
      <c r="G1" s="85"/>
      <c r="H1" s="86"/>
    </row>
    <row r="2" spans="1:10" ht="17.25" thickBot="1">
      <c r="A2" s="12"/>
      <c r="B2" s="13"/>
      <c r="C2" s="13"/>
      <c r="D2" s="13"/>
      <c r="E2" s="13"/>
      <c r="F2" s="13"/>
      <c r="G2" s="13"/>
      <c r="H2" s="14"/>
    </row>
    <row r="3" spans="1:10" ht="36" customHeight="1" thickBot="1">
      <c r="A3" s="34" t="s">
        <v>7</v>
      </c>
      <c r="B3" s="35" t="s">
        <v>6</v>
      </c>
      <c r="C3" s="36" t="s">
        <v>4</v>
      </c>
      <c r="D3" s="37" t="s">
        <v>3</v>
      </c>
      <c r="E3" s="37" t="s">
        <v>2</v>
      </c>
      <c r="F3" s="37" t="s">
        <v>5</v>
      </c>
      <c r="G3" s="37" t="s">
        <v>1</v>
      </c>
      <c r="H3" s="38" t="s">
        <v>8</v>
      </c>
    </row>
    <row r="4" spans="1:10" ht="20.100000000000001" customHeight="1" thickTop="1">
      <c r="A4" s="87" t="s">
        <v>0</v>
      </c>
      <c r="B4" s="100"/>
      <c r="C4" s="101"/>
      <c r="D4" s="100"/>
      <c r="E4" s="100"/>
      <c r="F4" s="102"/>
      <c r="G4" s="92">
        <f>SUM(G6:G6)</f>
        <v>0</v>
      </c>
      <c r="H4" s="39">
        <f>COUNTIF(H6:H6,"카드")</f>
        <v>0</v>
      </c>
    </row>
    <row r="5" spans="1:10" ht="20.100000000000001" customHeight="1">
      <c r="A5" s="104"/>
      <c r="B5" s="105"/>
      <c r="C5" s="106"/>
      <c r="D5" s="105"/>
      <c r="E5" s="105"/>
      <c r="F5" s="107"/>
      <c r="G5" s="108"/>
      <c r="H5" s="62">
        <f>COUNTIF(H6:H6, "현금")</f>
        <v>0</v>
      </c>
    </row>
    <row r="6" spans="1:10" s="5" customFormat="1" ht="36" customHeight="1" thickBot="1">
      <c r="A6" s="82"/>
      <c r="B6" s="51"/>
      <c r="C6" s="57" t="s">
        <v>9</v>
      </c>
      <c r="D6" s="66"/>
      <c r="E6" s="67"/>
      <c r="F6" s="59"/>
      <c r="G6" s="68"/>
      <c r="H6" s="83"/>
      <c r="I6" s="2"/>
      <c r="J6" s="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76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"/>
  <sheetViews>
    <sheetView view="pageBreakPreview" zoomScaleSheetLayoutView="100" workbookViewId="0">
      <selection activeCell="C21" sqref="C21"/>
    </sheetView>
  </sheetViews>
  <sheetFormatPr defaultRowHeight="16.5"/>
  <cols>
    <col min="1" max="1" width="10.375" customWidth="1"/>
    <col min="2" max="2" width="13.5" customWidth="1"/>
    <col min="3" max="3" width="59" customWidth="1"/>
    <col min="4" max="4" width="29.25" customWidth="1"/>
    <col min="5" max="5" width="46.875" bestFit="1" customWidth="1"/>
    <col min="6" max="6" width="10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8" ht="35.25" customHeight="1">
      <c r="A1" s="84" t="s">
        <v>25</v>
      </c>
      <c r="B1" s="85"/>
      <c r="C1" s="85"/>
      <c r="D1" s="85"/>
      <c r="E1" s="85"/>
      <c r="F1" s="85"/>
      <c r="G1" s="85"/>
      <c r="H1" s="86"/>
    </row>
    <row r="2" spans="1:8" ht="17.25" thickBot="1">
      <c r="A2" s="12"/>
      <c r="B2" s="13"/>
      <c r="C2" s="13"/>
      <c r="D2" s="13"/>
      <c r="E2" s="13"/>
      <c r="F2" s="13"/>
      <c r="G2" s="13"/>
      <c r="H2" s="14"/>
    </row>
    <row r="3" spans="1:8" ht="36" customHeight="1" thickBot="1">
      <c r="A3" s="34" t="s">
        <v>7</v>
      </c>
      <c r="B3" s="35" t="s">
        <v>6</v>
      </c>
      <c r="C3" s="36" t="s">
        <v>4</v>
      </c>
      <c r="D3" s="37" t="s">
        <v>3</v>
      </c>
      <c r="E3" s="37" t="s">
        <v>10</v>
      </c>
      <c r="F3" s="37" t="s">
        <v>5</v>
      </c>
      <c r="G3" s="37" t="s">
        <v>1</v>
      </c>
      <c r="H3" s="38" t="s">
        <v>8</v>
      </c>
    </row>
    <row r="4" spans="1:8" ht="20.100000000000001" customHeight="1" thickTop="1">
      <c r="A4" s="113" t="s">
        <v>0</v>
      </c>
      <c r="B4" s="103"/>
      <c r="C4" s="115"/>
      <c r="D4" s="103"/>
      <c r="E4" s="103"/>
      <c r="F4" s="116"/>
      <c r="G4" s="118">
        <f>SUM(G6:G6)</f>
        <v>0</v>
      </c>
      <c r="H4" s="39">
        <f>COUNTIF(H6:H6,"카드")</f>
        <v>0</v>
      </c>
    </row>
    <row r="5" spans="1:8" ht="20.100000000000001" customHeight="1">
      <c r="A5" s="114"/>
      <c r="B5" s="105"/>
      <c r="C5" s="106"/>
      <c r="D5" s="105"/>
      <c r="E5" s="105"/>
      <c r="F5" s="117"/>
      <c r="G5" s="108"/>
      <c r="H5" s="62">
        <f>COUNTIF(H6:H6, "현금")</f>
        <v>0</v>
      </c>
    </row>
    <row r="6" spans="1:8" s="6" customFormat="1" ht="36.75" customHeight="1" thickBot="1">
      <c r="A6" s="122"/>
      <c r="B6" s="51"/>
      <c r="C6" s="57" t="s">
        <v>9</v>
      </c>
      <c r="D6" s="66"/>
      <c r="E6" s="67"/>
      <c r="F6" s="59"/>
      <c r="G6" s="68"/>
      <c r="H6" s="123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10</vt:i4>
      </vt:variant>
      <vt:variant>
        <vt:lpstr>이름이 지정된 범위</vt:lpstr>
      </vt:variant>
      <vt:variant>
        <vt:i4>10</vt:i4>
      </vt:variant>
    </vt:vector>
  </HeadingPairs>
  <TitlesOfParts>
    <vt:vector size="20" baseType="lpstr">
      <vt:lpstr>이사장</vt:lpstr>
      <vt:lpstr>경영본부장</vt:lpstr>
      <vt:lpstr>환경본부장</vt:lpstr>
      <vt:lpstr>경영지원처장</vt:lpstr>
      <vt:lpstr>한밭체육시설처장</vt:lpstr>
      <vt:lpstr>월드컵체육시설처장</vt:lpstr>
      <vt:lpstr>복지시설처장</vt:lpstr>
      <vt:lpstr>환경시설처장</vt:lpstr>
      <vt:lpstr>기반시설처장</vt:lpstr>
      <vt:lpstr>안전감사실장</vt:lpstr>
      <vt:lpstr>경영본부장!Print_Area</vt:lpstr>
      <vt:lpstr>경영지원처장!Print_Area</vt:lpstr>
      <vt:lpstr>기반시설처장!Print_Area</vt:lpstr>
      <vt:lpstr>복지시설처장!Print_Area</vt:lpstr>
      <vt:lpstr>안전감사실장!Print_Area</vt:lpstr>
      <vt:lpstr>월드컵체육시설처장!Print_Area</vt:lpstr>
      <vt:lpstr>이사장!Print_Area</vt:lpstr>
      <vt:lpstr>한밭체육시설처장!Print_Area</vt:lpstr>
      <vt:lpstr>환경본부장!Print_Area</vt:lpstr>
      <vt:lpstr>환경시설처장!Print_Area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000팀 홍길동</dc:creator>
  <cp:lastModifiedBy>song</cp:lastModifiedBy>
  <cp:lastPrinted>2019-07-31T05:37:22Z</cp:lastPrinted>
  <dcterms:created xsi:type="dcterms:W3CDTF">2014-04-16T01:14:12Z</dcterms:created>
  <dcterms:modified xsi:type="dcterms:W3CDTF">2019-07-31T06:37:04Z</dcterms:modified>
</cp:coreProperties>
</file>